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22"/>
  <c r="Q1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N39"/>
  <c r="H37"/>
  <c r="I36" s="1"/>
  <c r="S36" s="1"/>
  <c r="H32"/>
  <c r="I31" s="1"/>
  <c r="S31" s="1"/>
  <c r="H27"/>
  <c r="I26" s="1"/>
  <c r="S26" s="1"/>
  <c r="R12"/>
  <c r="N12"/>
  <c r="E12"/>
  <c r="E39" s="1"/>
  <c r="O12"/>
  <c r="F12"/>
  <c r="F39" s="1"/>
  <c r="P12"/>
  <c r="P39" s="1"/>
  <c r="D12"/>
  <c r="D39" s="1"/>
  <c r="H12"/>
  <c r="Q39"/>
  <c r="R39"/>
  <c r="H22"/>
  <c r="I21" s="1"/>
  <c r="S21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<sst xmlns="http://schemas.openxmlformats.org/spreadsheetml/2006/main" count="116" uniqueCount="76">
  <si>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</si>
  <si>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</si>
  <si>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</si>
  <si>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Prušánky</t>
  </si>
  <si>
    <t>Datum:  </t>
  </si>
  <si>
    <t>19.11.2022</t>
  </si>
  <si>
    <t>Domácí</t>
  </si>
  <si>
    <t>SK Podlužan Prušánky A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</si>
  <si>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</si>
  <si>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</si>
  <si>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</si>
  <si>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</si>
  <si>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</si>
  <si>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</si>
  <si>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</si>
  <si>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</si>
  <si>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</si>
  <si>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</si>
  <si>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</si>
  <si>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</si>
  <si>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</si>
  <si>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Novák</t>
  </si>
  <si>
    <t>Fojtík</t>
  </si>
  <si>
    <t>Vojtěch</t>
  </si>
  <si>
    <t>Bronislav</t>
  </si>
  <si>
    <t>Tesařík</t>
  </si>
  <si>
    <t>Kolařík</t>
  </si>
  <si>
    <t>Martin</t>
  </si>
  <si>
    <t>Jindřich</t>
  </si>
  <si>
    <t>Esterka</t>
  </si>
  <si>
    <t>Matějíček</t>
  </si>
  <si>
    <t>Stanislav</t>
  </si>
  <si>
    <t>Lubomír</t>
  </si>
  <si>
    <t>Zálešák</t>
  </si>
  <si>
    <t>Matlach</t>
  </si>
  <si>
    <t>Jan</t>
  </si>
  <si>
    <t>David</t>
  </si>
  <si>
    <t>Hlavinka</t>
  </si>
  <si>
    <t>Janás</t>
  </si>
  <si>
    <t>Lukáš</t>
  </si>
  <si>
    <t>Radek</t>
  </si>
  <si>
    <t>Abrahám</t>
  </si>
  <si>
    <t>Zdeněk</t>
  </si>
  <si>
    <t>Radim</t>
  </si>
  <si>
    <t>Celkový výkon družstva  </t>
  </si>
  <si>
    <t>Vedoucí družstva         Jméno:</t>
  </si>
  <si>
    <t>Zdeněk Zálešák</t>
  </si>
  <si>
    <t>Bodový zisk</t>
  </si>
  <si>
    <t>Radim Abrahám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</si>
  <si>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</si>
  <si>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</si>
  <si>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</si>
  <si>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</si>
  <si>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</si>
  <si>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</si>
  <si>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</si>
  <si>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</si>
  <si>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</si>
  <si>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</si>
  <si>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</si>
  <si>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</si>
  <si>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</si>
  <si>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</si>
  <si>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</si>
  <si>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</si>
  <si>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</si>
  <si>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</si>
  <si>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</si>
  <si>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</si>
  <si>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</si>
  <si>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Málek Miroslav</t>
  </si>
  <si>
    <t>Matějíček Lubomír</t>
  </si>
  <si>
    <t>Napomínání hráčů za nesportovní chování či vyloučení ze startu:</t>
  </si>
  <si>
    <t>Různé:</t>
  </si>
  <si>
    <t xml:space="preserve">Datum a podpis rozhodčího:  </t>
  </si>
  <si>
    <t>19.11.2022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</si>
</sst>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9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68</v>
      </c>
      <c r="F8" s="12">
        <v>2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106</v>
      </c>
      <c r="O8" s="12">
        <v>44</v>
      </c>
      <c r="P8" s="12">
        <v>3</v>
      </c>
      <c r="Q8" s="13">
        <f>IF(AND(ISBLANK(N8),ISBLANK(O8)),"",N8+O8)</f>
        <v>150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52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106</v>
      </c>
      <c r="O9" s="18">
        <v>43</v>
      </c>
      <c r="P9" s="18">
        <v>2</v>
      </c>
      <c r="Q9" s="19">
        <f>IF(AND(ISBLANK(N9),ISBLANK(O9)),"",N9+O9)</f>
        <v>149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53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50</v>
      </c>
      <c r="P10" s="18">
        <v>1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106</v>
      </c>
      <c r="E11" s="23">
        <v>54</v>
      </c>
      <c r="F11" s="23">
        <v>0</v>
      </c>
      <c r="G11" s="24">
        <f>IF(AND(ISBLANK(D11),ISBLANK(E11)),"",D11+E11)</f>
        <v>160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45</v>
      </c>
      <c r="P11" s="23">
        <v>1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20790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227</v>
      </c>
      <c r="F12" s="28">
        <f>IF(ISNUMBER($G12),SUM(F8:F11),"")</f>
        <v>3</v>
      </c>
      <c r="G12" s="29">
        <f>IF(SUM($G8:$G11)+SUM($Q8:$Q11)&gt;0,SUM(G8:G11),"")</f>
        <v>611</v>
      </c>
      <c r="H12" s="27">
        <f>IF(ISNUMBER($G12),SUM(H8:H11),"")</f>
        <v>2.5</v>
      </c>
      <c r="I12" s="99"/>
      <c r="K12" s="96">
        <v>15455</v>
      </c>
      <c r="L12" s="97"/>
      <c r="M12" s="26" t="s">
        <v>18</v>
      </c>
      <c r="N12" s="27">
        <f>IF(ISNUMBER($G12),SUM(N8:N11),"")</f>
        <v>413</v>
      </c>
      <c r="O12" s="28">
        <f>IF(ISNUMBER($G12),SUM(O8:O11),"")</f>
        <v>182</v>
      </c>
      <c r="P12" s="28">
        <f>IF(ISNUMBER($G12),SUM(P8:P11),"")</f>
        <v>7</v>
      </c>
      <c r="Q12" s="29">
        <f>IF(SUM($G8:$G11)+SUM($Q8:$Q11)&gt;0,SUM(Q8:Q11),"")</f>
        <v>595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61</v>
      </c>
      <c r="F13" s="12">
        <v>0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35</v>
      </c>
      <c r="P13" s="12">
        <v>0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53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45</v>
      </c>
      <c r="P14" s="18">
        <v>1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45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60</v>
      </c>
      <c r="P15" s="18">
        <v>1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39</v>
      </c>
      <c r="F16" s="23">
        <v>1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50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21108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198</v>
      </c>
      <c r="F17" s="28">
        <f>IF(ISNUMBER($G17),SUM(F13:F16),"")</f>
        <v>3</v>
      </c>
      <c r="G17" s="29">
        <f>IF(SUM($G13:$G16)+SUM($Q13:$Q16)&gt;0,SUM(G13:G16),"")</f>
        <v>567</v>
      </c>
      <c r="H17" s="27">
        <f>IF(ISNUMBER($G17),SUM(H13:H16),"")</f>
        <v>1</v>
      </c>
      <c r="I17" s="99"/>
      <c r="K17" s="96">
        <v>9582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190</v>
      </c>
      <c r="P17" s="28">
        <f>IF(ISNUMBER($G17),SUM(P13:P16),"")</f>
        <v>2</v>
      </c>
      <c r="Q17" s="29">
        <f>IF(SUM($G13:$G16)+SUM($Q13:$Q16)&gt;0,SUM(Q13:Q16),"")</f>
        <v>575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51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76</v>
      </c>
      <c r="O18" s="12">
        <v>50</v>
      </c>
      <c r="P18" s="12">
        <v>0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36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44</v>
      </c>
      <c r="P19" s="18">
        <v>1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36</v>
      </c>
      <c r="F20" s="18">
        <v>2</v>
      </c>
      <c r="G20" s="19">
        <f>IF(AND(ISBLANK(D20),ISBLANK(E20)),"",D20+E20)</f>
        <v>122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102</v>
      </c>
      <c r="O20" s="18">
        <v>52</v>
      </c>
      <c r="P20" s="18">
        <v>2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66</v>
      </c>
      <c r="F21" s="23">
        <v>0</v>
      </c>
      <c r="G21" s="24">
        <f>IF(AND(ISBLANK(D21),ISBLANK(E21)),"",D21+E21)</f>
        <v>170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107</v>
      </c>
      <c r="O21" s="23">
        <v>63</v>
      </c>
      <c r="P21" s="23">
        <v>2</v>
      </c>
      <c r="Q21" s="24">
        <f>IF(AND(ISBLANK(N21),ISBLANK(O21)),"",N21+O21)</f>
        <v>170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18757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189</v>
      </c>
      <c r="F22" s="28">
        <f>IF(ISNUMBER($G22),SUM(F18:F21),"")</f>
        <v>2</v>
      </c>
      <c r="G22" s="29">
        <f>IF(SUM($G18:$G21)+SUM($Q18:$Q21)&gt;0,SUM(G18:G21),"")</f>
        <v>579</v>
      </c>
      <c r="H22" s="27">
        <f>IF(ISNUMBER($G22),SUM(H18:H21),"")</f>
        <v>2.5</v>
      </c>
      <c r="I22" s="99"/>
      <c r="K22" s="96">
        <v>7123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209</v>
      </c>
      <c r="P22" s="28">
        <f>IF(ISNUMBER($G22),SUM(P18:P21),"")</f>
        <v>5</v>
      </c>
      <c r="Q22" s="29">
        <f>IF(SUM($G18:$G21)+SUM($Q18:$Q21)&gt;0,SUM(Q18:Q21),"")</f>
        <v>576</v>
      </c>
      <c r="R22" s="27">
        <f>IF(ISNUMBER($G22),SUM(R18:R21),"")</f>
        <v>1.5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103</v>
      </c>
      <c r="E23" s="12">
        <v>45</v>
      </c>
      <c r="F23" s="12">
        <v>3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98</v>
      </c>
      <c r="O23" s="12">
        <v>43</v>
      </c>
      <c r="P23" s="12">
        <v>1</v>
      </c>
      <c r="Q23" s="13">
        <f>IF(AND(ISBLANK(N23),ISBLANK(O23)),"",N23+O23)</f>
        <v>141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35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62</v>
      </c>
      <c r="P24" s="18">
        <v>0</v>
      </c>
      <c r="Q24" s="19">
        <f>IF(AND(ISBLANK(N24),ISBLANK(O24)),"",N24+O24)</f>
        <v>163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44</v>
      </c>
      <c r="F25" s="18">
        <v>0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92</v>
      </c>
      <c r="O25" s="18">
        <v>44</v>
      </c>
      <c r="P25" s="18">
        <v>1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52</v>
      </c>
      <c r="F26" s="23">
        <v>0</v>
      </c>
      <c r="G26" s="24">
        <f>IF(AND(ISBLANK(D26),ISBLANK(E26)),"",D26+E26)</f>
        <v>159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45</v>
      </c>
      <c r="P26" s="23">
        <v>0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21792</v>
      </c>
      <c r="B27" s="97"/>
      <c r="C27" s="26" t="s">
        <v>18</v>
      </c>
      <c r="D27" s="27">
        <f>IF(ISNUMBER($G27),SUM(D23:D26),"")</f>
        <v>406</v>
      </c>
      <c r="E27" s="28">
        <f>IF(ISNUMBER($G27),SUM(E23:E26),"")</f>
        <v>176</v>
      </c>
      <c r="F27" s="28">
        <f>IF(ISNUMBER($G27),SUM(F23:F26),"")</f>
        <v>5</v>
      </c>
      <c r="G27" s="29">
        <f>IF(SUM($G23:$G26)+SUM($Q23:$Q26)&gt;0,SUM(G23:G26),"")</f>
        <v>582</v>
      </c>
      <c r="H27" s="27">
        <f>IF(ISNUMBER($G27),SUM(H23:H26),"")</f>
        <v>3</v>
      </c>
      <c r="I27" s="99"/>
      <c r="K27" s="96">
        <v>21456</v>
      </c>
      <c r="L27" s="97"/>
      <c r="M27" s="26" t="s">
        <v>18</v>
      </c>
      <c r="N27" s="27">
        <f>IF(ISNUMBER($G27),SUM(N23:N26),"")</f>
        <v>389</v>
      </c>
      <c r="O27" s="28">
        <f>IF(ISNUMBER($G27),SUM(O23:O26),"")</f>
        <v>194</v>
      </c>
      <c r="P27" s="28">
        <f>IF(ISNUMBER($G27),SUM(P23:P26),"")</f>
        <v>2</v>
      </c>
      <c r="Q27" s="29">
        <f>IF(SUM($G23:$G26)+SUM($Q23:$Q26)&gt;0,SUM(Q23:Q26),"")</f>
        <v>583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62</v>
      </c>
      <c r="F28" s="12">
        <v>0</v>
      </c>
      <c r="G28" s="13">
        <f>IF(AND(ISBLANK(D28),ISBLANK(E28)),"",D28+E28)</f>
        <v>163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93</v>
      </c>
      <c r="O28" s="12">
        <v>61</v>
      </c>
      <c r="P28" s="12">
        <v>0</v>
      </c>
      <c r="Q28" s="13">
        <f>IF(AND(ISBLANK(N28),ISBLANK(O28)),"",N28+O28)</f>
        <v>154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60</v>
      </c>
      <c r="F29" s="18">
        <v>0</v>
      </c>
      <c r="G29" s="19">
        <f>IF(AND(ISBLANK(D29),ISBLANK(E29)),"",D29+E29)</f>
        <v>164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44</v>
      </c>
      <c r="P29" s="18">
        <v>1</v>
      </c>
      <c r="Q29" s="19">
        <f>IF(AND(ISBLANK(N29),ISBLANK(O29)),"",N29+O29)</f>
        <v>143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102</v>
      </c>
      <c r="E30" s="18">
        <v>44</v>
      </c>
      <c r="F30" s="18">
        <v>0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92</v>
      </c>
      <c r="O30" s="18">
        <v>43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54</v>
      </c>
      <c r="F31" s="23">
        <v>1</v>
      </c>
      <c r="G31" s="24">
        <f>IF(AND(ISBLANK(D31),ISBLANK(E31)),"",D31+E31)</f>
        <v>147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53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400</v>
      </c>
      <c r="E32" s="28">
        <f>IF(ISNUMBER($G32),SUM(E28:E31),"")</f>
        <v>220</v>
      </c>
      <c r="F32" s="28">
        <f>IF(ISNUMBER($G32),SUM(F28:F31),"")</f>
        <v>1</v>
      </c>
      <c r="G32" s="29">
        <f>IF(SUM($G28:$G31)+SUM($Q28:$Q31)&gt;0,SUM(G28:G31),"")</f>
        <v>620</v>
      </c>
      <c r="H32" s="27">
        <f>IF(ISNUMBER($G32),SUM(H28:H31),"")</f>
        <v>3</v>
      </c>
      <c r="I32" s="99"/>
      <c r="K32" s="96">
        <v>18969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201</v>
      </c>
      <c r="P32" s="28">
        <f>IF(ISNUMBER($G32),SUM(P28:P31),"")</f>
        <v>1</v>
      </c>
      <c r="Q32" s="29">
        <f>IF(SUM($G28:$G31)+SUM($Q28:$Q31)&gt;0,SUM(Q28:Q31),"")</f>
        <v>582</v>
      </c>
      <c r="R32" s="27">
        <f>IF(ISNUMBER($G32),SUM(R28:R31),"")</f>
        <v>1</v>
      </c>
      <c r="S32" s="99"/>
    </row>
    <row r="33" spans="1:19" ht="12.9" customHeight="1">
      <c r="A33" s="88" t="s">
        <v>33</v>
      </c>
      <c r="B33" s="89"/>
      <c r="C33" s="10">
        <v>1</v>
      </c>
      <c r="D33" s="11">
        <v>94</v>
      </c>
      <c r="E33" s="12">
        <v>50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93</v>
      </c>
      <c r="O33" s="12">
        <v>35</v>
      </c>
      <c r="P33" s="12">
        <v>3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54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25</v>
      </c>
      <c r="P34" s="18">
        <v>4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36</v>
      </c>
      <c r="F35" s="18">
        <v>3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101</v>
      </c>
      <c r="O35" s="18">
        <v>53</v>
      </c>
      <c r="P35" s="18">
        <v>1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63</v>
      </c>
      <c r="F36" s="23">
        <v>0</v>
      </c>
      <c r="G36" s="24">
        <f>IF(AND(ISBLANK(D36),ISBLANK(E36)),"",D36+E36)</f>
        <v>171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44</v>
      </c>
      <c r="P36" s="23">
        <v>2</v>
      </c>
      <c r="Q36" s="24">
        <f>IF(AND(ISBLANK(N36),ISBLANK(O36)),"",N36+O36)</f>
        <v>140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7232</v>
      </c>
      <c r="B37" s="97"/>
      <c r="C37" s="26" t="s">
        <v>18</v>
      </c>
      <c r="D37" s="27">
        <f>IF(ISNUMBER($G37),SUM(D33:D36),"")</f>
        <v>398</v>
      </c>
      <c r="E37" s="28">
        <f>IF(ISNUMBER($G37),SUM(E33:E36),"")</f>
        <v>203</v>
      </c>
      <c r="F37" s="28">
        <f>IF(ISNUMBER($G37),SUM(F33:F36),"")</f>
        <v>3</v>
      </c>
      <c r="G37" s="29">
        <f>IF(SUM($G33:$G36)+SUM($Q33:$Q36)&gt;0,SUM(G33:G36),"")</f>
        <v>601</v>
      </c>
      <c r="H37" s="27">
        <f>IF(ISNUMBER($G37),SUM(H33:H36),"")</f>
        <v>3</v>
      </c>
      <c r="I37" s="99"/>
      <c r="K37" s="96">
        <v>12915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157</v>
      </c>
      <c r="P37" s="28">
        <f>IF(ISNUMBER($G37),SUM(P33:P36),"")</f>
        <v>10</v>
      </c>
      <c r="Q37" s="29">
        <f>IF(SUM($G33:$G36)+SUM($Q33:$Q36)&gt;0,SUM(Q33:Q36),"")</f>
        <v>546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2347</v>
      </c>
      <c r="E39" s="34">
        <f>IF(ISNUMBER($G39),SUM(E12,E17,E22,E27,E32,E37),"")</f>
        <v>1213</v>
      </c>
      <c r="F39" s="34">
        <f>IF(ISNUMBER($G39),SUM(F12,F17,F22,F27,F32,F37),"")</f>
        <v>17</v>
      </c>
      <c r="G39" s="35">
        <f>IF(SUM($G$8:$G$37)+SUM($Q$8:$Q$37)&gt;0,SUM(G12,G17,G22,G27,G32,G37),"")</f>
        <v>3560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2324</v>
      </c>
      <c r="O39" s="34">
        <f>IF(ISNUMBER($G39),SUM(O12,O17,O22,O27,O32,O37),"")</f>
        <v>1133</v>
      </c>
      <c r="P39" s="34">
        <f>IF(ISNUMBER($G39),SUM(P12,P17,P22,P27,P32,P37),"")</f>
        <v>27</v>
      </c>
      <c r="Q39" s="35">
        <f>IF(SUM($G$8:$G$37)+SUM($Q$8:$Q$37)&gt;0,SUM(Q12,Q17,Q22,Q27,Q32,Q37),"")</f>
        <v>3457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Podlužan Prušánky A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86</v>
      </c>
      <c r="L57" s="72" t="s">
        <v>70</v>
      </c>
      <c r="M57" s="73"/>
      <c r="N57" s="63">
        <v>14296</v>
      </c>
      <c r="O57" s="72" t="s">
        <v>71</v>
      </c>
      <c r="P57" s="75"/>
      <c r="Q57" s="75"/>
      <c r="R57" s="73"/>
      <c r="S57" s="65">
        <v>7123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2022-11-19T17:36:47Z</dcterms:modified>
</cp:coreProperties>
</file>